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KL CV 10%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17" i="2" l="1"/>
  <c r="P17" i="2" s="1"/>
  <c r="Q17" i="2" s="1"/>
  <c r="O18" i="2"/>
  <c r="P18" i="2" s="1"/>
  <c r="Q18" i="2" s="1"/>
  <c r="O19" i="2"/>
  <c r="P19" i="2" s="1"/>
  <c r="Q19" i="2" s="1"/>
  <c r="O20" i="2" l="1"/>
  <c r="P20" i="2" s="1"/>
  <c r="Q20" i="2" s="1"/>
  <c r="O16" i="2"/>
  <c r="P16" i="2" s="1"/>
  <c r="Q16" i="2" s="1"/>
  <c r="O15" i="2"/>
  <c r="P15" i="2" s="1"/>
  <c r="Q15" i="2" s="1"/>
  <c r="O14" i="2"/>
  <c r="P14" i="2" s="1"/>
  <c r="Q14" i="2" s="1"/>
  <c r="O13" i="2"/>
  <c r="P13" i="2" s="1"/>
  <c r="Q13" i="2" s="1"/>
  <c r="O12" i="2"/>
  <c r="P12" i="2" s="1"/>
  <c r="Q12" i="2" s="1"/>
  <c r="O11" i="2"/>
  <c r="P11" i="2" s="1"/>
  <c r="Q11" i="2" s="1"/>
  <c r="O10" i="2"/>
  <c r="P10" i="2" s="1"/>
  <c r="Q10" i="2" s="1"/>
  <c r="O9" i="2"/>
  <c r="P9" i="2" s="1"/>
  <c r="Q9" i="2" s="1"/>
  <c r="O8" i="2"/>
  <c r="P8" i="2" s="1"/>
  <c r="Q8" i="2" s="1"/>
</calcChain>
</file>

<file path=xl/sharedStrings.xml><?xml version="1.0" encoding="utf-8"?>
<sst xmlns="http://schemas.openxmlformats.org/spreadsheetml/2006/main" count="96" uniqueCount="91">
  <si>
    <t>STT</t>
  </si>
  <si>
    <t>Kết quả thực hiện nhiệm vụ</t>
  </si>
  <si>
    <t>Quy đổi ra điểm</t>
  </si>
  <si>
    <t>Tổng tỷ lệ n nhiệm vụ</t>
  </si>
  <si>
    <t>Nhiệm vụ 6</t>
  </si>
  <si>
    <t>Nhiệm vụ 7</t>
  </si>
  <si>
    <t>Nhiệm vụ 8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</si>
  <si>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</si>
  <si>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</si>
  <si>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</si>
  <si>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</si>
  <si>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</si>
  <si>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</si>
  <si>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không đạt yêu cầu</t>
  </si>
  <si>
    <t>Ghi chú</t>
  </si>
  <si>
    <t>TRƯỞNG ĐƠN VỊ</t>
  </si>
  <si>
    <t>Nguyễn Trọng</t>
  </si>
  <si>
    <t>Nghĩa</t>
  </si>
  <si>
    <t>Trần Thị Ngọc</t>
  </si>
  <si>
    <t>Dung</t>
  </si>
  <si>
    <t>Cao Xuân</t>
  </si>
  <si>
    <t>Giang</t>
  </si>
  <si>
    <t xml:space="preserve">Trịnh Hoàng </t>
  </si>
  <si>
    <t>Hiệp</t>
  </si>
  <si>
    <t>Phạm Quỳnh</t>
  </si>
  <si>
    <t>Như</t>
  </si>
  <si>
    <t xml:space="preserve">Lê Thị Thu </t>
  </si>
  <si>
    <t>Thảo</t>
  </si>
  <si>
    <t xml:space="preserve">Võ Thị Kim </t>
  </si>
  <si>
    <t>Thư</t>
  </si>
  <si>
    <t xml:space="preserve">Lưu Thị </t>
  </si>
  <si>
    <t>Thúy</t>
  </si>
  <si>
    <t xml:space="preserve">Lê Xuân </t>
  </si>
  <si>
    <t>Thủy</t>
  </si>
  <si>
    <t>Nguyễn Mỹ</t>
  </si>
  <si>
    <t>Tiên</t>
  </si>
  <si>
    <t xml:space="preserve">Lữ Xuân </t>
  </si>
  <si>
    <t>Trang</t>
  </si>
  <si>
    <t xml:space="preserve">Đào Anh </t>
  </si>
  <si>
    <t>Tuấn</t>
  </si>
  <si>
    <t xml:space="preserve">Bùi Ánh </t>
  </si>
  <si>
    <t>Tuyết</t>
  </si>
  <si>
    <t>Họ và tên lót</t>
  </si>
  <si>
    <t xml:space="preserve">Tên </t>
  </si>
  <si>
    <t>Nhiệm vụ 5</t>
  </si>
  <si>
    <t>BẢNG XÁC ĐỊNH KHỐI LƯỢNG CÔNG VIỆC QUÝ III/2019</t>
  </si>
  <si>
    <t>Mức độ hoàn thành khối lượng công việc được giao (tối đa 90%)</t>
  </si>
  <si>
    <t>Mức độ hoàn thành các công việc đột xuất (tối đa 10%)</t>
  </si>
  <si>
    <r>
      <t xml:space="preserve">Nhiệm vụ chung của nhà trường </t>
    </r>
    <r>
      <rPr>
        <b/>
        <sz val="13"/>
        <color indexed="10"/>
        <rFont val="Times New Roman"/>
        <family val="1"/>
      </rPr>
      <t>(tối đa 5%)</t>
    </r>
  </si>
  <si>
    <r>
      <t xml:space="preserve">Nhiệm vụ riêng của từng đơn vị </t>
    </r>
    <r>
      <rPr>
        <b/>
        <sz val="13"/>
        <color indexed="10"/>
        <rFont val="Times New Roman"/>
        <family val="1"/>
      </rPr>
      <t>(tối đa 5%)</t>
    </r>
  </si>
  <si>
    <t>Nhiệm vụ 1</t>
  </si>
  <si>
    <t>Nhiệm vụ 2</t>
  </si>
  <si>
    <t>Nhiệm vụ 3</t>
  </si>
  <si>
    <t>Nhiệm vụ 4</t>
  </si>
  <si>
    <t>Nhiệm vụ 9</t>
  </si>
  <si>
    <t>Nhiệm vụ 10</t>
  </si>
  <si>
    <r>
      <t>Ghi chú:</t>
    </r>
    <r>
      <rPr>
        <b/>
        <sz val="13"/>
        <color indexed="10"/>
        <rFont val="Times New Roman"/>
        <family val="1"/>
      </rPr>
      <t xml:space="preserve"> </t>
    </r>
    <r>
      <rPr>
        <b/>
        <sz val="13"/>
        <rFont val="Times New Roman"/>
        <family val="1"/>
      </rPr>
      <t>Trọng số của mỗi công việc, được căn cứ vào mức độ phức tạp, thời gian thực hiện...do Trưởng đơn vị quyết định và không vượt quá 2%.</t>
    </r>
  </si>
  <si>
    <t>Tỷ lệ</t>
  </si>
  <si>
    <t xml:space="preserve">                             Nguyễn Trọng Nghĩa</t>
  </si>
  <si>
    <t>Nghĩa, Hiệp, Trang</t>
  </si>
  <si>
    <t xml:space="preserve">22/06/2019 </t>
  </si>
  <si>
    <t>22/06/2019</t>
  </si>
  <si>
    <t xml:space="preserve">12/07/2019 </t>
  </si>
  <si>
    <t>12/07/2019</t>
  </si>
  <si>
    <t>30/09/2019</t>
  </si>
  <si>
    <t>30/08/2019</t>
  </si>
  <si>
    <t xml:space="preserve">01/07/2019 </t>
  </si>
  <si>
    <t xml:space="preserve">13/08/2019 </t>
  </si>
  <si>
    <t>28/09/2019</t>
  </si>
  <si>
    <t>30/07/2019</t>
  </si>
  <si>
    <t xml:space="preserve">15/05/2019 </t>
  </si>
  <si>
    <t xml:space="preserve">01/08/2019 </t>
  </si>
  <si>
    <t>Trang, Tuấn, Thảo, Thúy</t>
  </si>
  <si>
    <t>Nghĩa, Hiệp, Trang, Như</t>
  </si>
  <si>
    <t>Nghĩa, Hiệp, Trang, Như, Thúy, Tiên</t>
  </si>
  <si>
    <t>04/07/2019</t>
  </si>
  <si>
    <t xml:space="preserve">01/05/2019 </t>
  </si>
  <si>
    <t xml:space="preserve">Nhiệm vụ 1: Thực hiện hỗ trợ tuần sinh hoạt giáo dục định hướng (ngoài giờ) </t>
  </si>
  <si>
    <t>Nhiệm vụ 2: Chuẩn bị chương trình, tham gia Ban chủ nhiệm câu lạc bộ xanh.</t>
  </si>
  <si>
    <t>Nhiệm vụ 3: Tham gia viết bài Hội thảo khoa học cấp trường</t>
  </si>
  <si>
    <t xml:space="preserve">Nhiệm vụ 4: </t>
  </si>
  <si>
    <t xml:space="preserve">Nhiệm vụ 5: </t>
  </si>
  <si>
    <t xml:space="preserve">Nhiệm vụ 6:  Tham gia mời Cty Misa đến trường Livestream </t>
  </si>
  <si>
    <t>Nhiệm vụ 7: Tham gia xây dựng CTĐT TC, CĐ chính quy 2019, CĐ chất lượng cao và liên thông 2019</t>
  </si>
  <si>
    <t>Nhiệm vụ 8: Tham gia viết bài Hội thảo khoa học cấp khoa</t>
  </si>
  <si>
    <t>Nhiệm vụ 9: Tham gia hội thảo Logistics ở trường CĐ Kinh tế TP. HCM</t>
  </si>
  <si>
    <t>Nhiệm vụ 10: Sinh hoạt CLB Khởi nghiệp, Pháp luật</t>
  </si>
  <si>
    <t>Nghĩa, Hiệp, Trang, Như, Thảo, Thúy, Thủy, Tiên, Thư, Giang, Tuấn.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</si>
  <si>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KINH TẾ</t>
    </r>
  </si>
  <si>
    <t>-</t>
  </si>
  <si>
    <t>Nghĩa, Như, Thúy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</si>
</sst>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color indexed="8"/>
      <name val="Calibri"/>
      <family val="2"/>
      <charset val="163"/>
    </font>
    <font>
      <b/>
      <sz val="11"/>
      <color indexed="8"/>
      <name val="Times New Roman"/>
      <family val="1"/>
    </font>
    <font>
      <b/>
      <sz val="13"/>
      <color indexed="10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3" fillId="0" borderId="0" xfId="1" applyFont="1" applyFill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protection locked="0"/>
    </xf>
    <xf numFmtId="0" fontId="0" fillId="0" borderId="0" xfId="0" applyProtection="1"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9" fontId="12" fillId="0" borderId="1" xfId="1" applyNumberFormat="1" applyFont="1" applyFill="1" applyBorder="1" applyAlignment="1" applyProtection="1">
      <alignment horizontal="center" vertical="center"/>
      <protection locked="0"/>
    </xf>
    <xf numFmtId="164" fontId="14" fillId="0" borderId="1" xfId="2" applyNumberFormat="1" applyFont="1" applyFill="1" applyBorder="1" applyAlignment="1" applyProtection="1">
      <alignment horizontal="center" vertical="center"/>
      <protection locked="0"/>
    </xf>
    <xf numFmtId="164" fontId="14" fillId="0" borderId="1" xfId="2" quotePrefix="1" applyNumberFormat="1" applyFont="1" applyFill="1" applyBorder="1" applyAlignment="1" applyProtection="1">
      <alignment horizontal="center" vertical="center"/>
    </xf>
    <xf numFmtId="9" fontId="13" fillId="0" borderId="1" xfId="2" applyNumberFormat="1" applyFont="1" applyFill="1" applyBorder="1" applyAlignment="1" applyProtection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9" fontId="4" fillId="0" borderId="2" xfId="0" applyNumberFormat="1" applyFont="1" applyBorder="1" applyAlignment="1" applyProtection="1">
      <alignment horizontal="center" vertical="center" wrapText="1"/>
      <protection locked="0"/>
    </xf>
    <xf numFmtId="9" fontId="19" fillId="0" borderId="2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justify" vertical="center" wrapText="1"/>
      <protection locked="0"/>
    </xf>
    <xf numFmtId="0" fontId="18" fillId="0" borderId="0" xfId="0" quotePrefix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0" fillId="3" borderId="7" xfId="0" quotePrefix="1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20" fillId="3" borderId="8" xfId="0" quotePrefix="1" applyFont="1" applyFill="1" applyBorder="1" applyAlignment="1" applyProtection="1">
      <alignment horizontal="center" vertical="center" wrapText="1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14" fontId="18" fillId="0" borderId="2" xfId="0" quotePrefix="1" applyNumberFormat="1" applyFont="1" applyBorder="1" applyAlignment="1" applyProtection="1">
      <alignment horizontal="center" vertical="center" wrapText="1"/>
      <protection locked="0"/>
    </xf>
    <xf numFmtId="14" fontId="18" fillId="0" borderId="4" xfId="0" quotePrefix="1" applyNumberFormat="1" applyFont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9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 applyProtection="1">
      <alignment horizontal="justify" vertical="center" wrapText="1"/>
      <protection locked="0"/>
    </xf>
    <xf numFmtId="0" fontId="13" fillId="2" borderId="1" xfId="0" applyFont="1" applyFill="1" applyBorder="1" applyAlignment="1" applyProtection="1">
      <alignment horizontal="justify" vertical="center" wrapText="1"/>
      <protection locked="0"/>
    </xf>
    <xf numFmtId="14" fontId="18" fillId="0" borderId="2" xfId="0" quotePrefix="1" applyNumberFormat="1" applyFont="1" applyBorder="1" applyAlignment="1" applyProtection="1">
      <alignment horizontal="center" vertical="center" wrapText="1"/>
      <protection locked="0"/>
    </xf>
    <xf numFmtId="14" fontId="18" fillId="0" borderId="4" xfId="0" quotePrefix="1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6" fillId="0" borderId="13" xfId="1" applyFont="1" applyFill="1" applyBorder="1" applyAlignment="1" applyProtection="1">
      <alignment horizontal="justify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22" fillId="0" borderId="0" xfId="1" applyFont="1" applyFill="1" applyAlignment="1" applyProtection="1">
      <alignment horizontal="center" vertical="top" wrapText="1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5" fillId="0" borderId="9" xfId="1" applyFont="1" applyFill="1" applyBorder="1" applyAlignment="1" applyProtection="1">
      <alignment horizontal="center"/>
      <protection locked="0"/>
    </xf>
    <xf numFmtId="0" fontId="6" fillId="0" borderId="1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center" vertical="center"/>
      <protection locked="0"/>
    </xf>
    <xf numFmtId="0" fontId="6" fillId="0" borderId="12" xfId="1" applyFont="1" applyFill="1" applyBorder="1" applyAlignment="1" applyProtection="1">
      <alignment horizontal="center" vertical="center"/>
      <protection locked="0"/>
    </xf>
    <xf numFmtId="0" fontId="7" fillId="0" borderId="10" xfId="1" applyFont="1" applyFill="1" applyBorder="1" applyAlignment="1" applyProtection="1">
      <alignment horizontal="center" vertical="center" wrapText="1"/>
      <protection locked="0"/>
    </xf>
    <xf numFmtId="0" fontId="7" fillId="0" borderId="11" xfId="1" applyFont="1" applyFill="1" applyBorder="1" applyAlignment="1" applyProtection="1">
      <alignment horizontal="center" vertical="center" wrapText="1"/>
      <protection locked="0"/>
    </xf>
    <xf numFmtId="0" fontId="7" fillId="0" borderId="12" xfId="1" applyFont="1" applyFill="1" applyBorder="1" applyAlignment="1" applyProtection="1">
      <alignment horizontal="center" vertical="center" wrapText="1"/>
      <protection locked="0"/>
    </xf>
    <xf numFmtId="0" fontId="6" fillId="0" borderId="2" xfId="1" applyFont="1" applyFill="1" applyBorder="1" applyAlignment="1" applyProtection="1">
      <alignment horizontal="center" vertical="center" wrapText="1"/>
      <protection locked="0"/>
    </xf>
    <xf numFmtId="0" fontId="6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 applyProtection="1">
      <alignment horizontal="center" vertical="center" wrapText="1"/>
      <protection locked="0"/>
    </xf>
    <xf numFmtId="0" fontId="9" fillId="0" borderId="10" xfId="2" applyFont="1" applyFill="1" applyBorder="1" applyAlignment="1" applyProtection="1">
      <alignment horizontal="center" vertical="center" wrapText="1"/>
      <protection locked="0"/>
    </xf>
    <xf numFmtId="0" fontId="9" fillId="0" borderId="11" xfId="2" applyFont="1" applyFill="1" applyBorder="1" applyAlignment="1" applyProtection="1">
      <alignment horizontal="center" vertical="center" wrapText="1"/>
      <protection locked="0"/>
    </xf>
    <xf numFmtId="0" fontId="9" fillId="0" borderId="12" xfId="2" applyFont="1" applyFill="1" applyBorder="1" applyAlignment="1" applyProtection="1">
      <alignment horizontal="center" vertical="center" wrapText="1"/>
      <protection locked="0"/>
    </xf>
    <xf numFmtId="0" fontId="6" fillId="0" borderId="10" xfId="1" applyFont="1" applyFill="1" applyBorder="1" applyAlignment="1" applyProtection="1">
      <alignment horizontal="center" vertical="center" wrapText="1"/>
      <protection locked="0"/>
    </xf>
    <xf numFmtId="0" fontId="6" fillId="0" borderId="11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3"/>
  <sheetViews>
    <sheetView tabSelected="1" zoomScale="85" zoomScaleNormal="85" workbookViewId="0">
      <selection activeCell="S16" sqref="S16"/>
    </sheetView>
  </sheetViews>
  <sheetFormatPr defaultRowHeight="15" x14ac:dyDescent="0.25"/>
  <cols>
    <col min="1" max="1" width="5.28515625" style="3" customWidth="1"/>
    <col min="2" max="3" width="21" style="3" customWidth="1"/>
    <col min="4" max="4" width="13.28515625" style="5" customWidth="1"/>
    <col min="5" max="5" width="7.42578125" style="3" customWidth="1"/>
    <col min="6" max="9" width="7.42578125" style="25" customWidth="1"/>
    <col min="10" max="14" width="7.7109375" style="25" customWidth="1"/>
    <col min="15" max="15" width="8" style="3" customWidth="1"/>
    <col min="16" max="16" width="9.140625" style="3" customWidth="1"/>
    <col min="17" max="17" width="7.5703125" style="3" customWidth="1"/>
    <col min="18" max="257" width="9.140625" style="3"/>
    <col min="258" max="258" width="5.28515625" style="3" customWidth="1"/>
    <col min="259" max="259" width="21" style="3" customWidth="1"/>
    <col min="260" max="260" width="13.28515625" style="3" customWidth="1"/>
    <col min="261" max="265" width="7.42578125" style="3" customWidth="1"/>
    <col min="266" max="270" width="7.7109375" style="3" customWidth="1"/>
    <col min="271" max="271" width="8" style="3" customWidth="1"/>
    <col min="272" max="272" width="9.140625" style="3" customWidth="1"/>
    <col min="273" max="273" width="7.5703125" style="3" customWidth="1"/>
    <col min="274" max="513" width="9.140625" style="3"/>
    <col min="514" max="514" width="5.28515625" style="3" customWidth="1"/>
    <col min="515" max="515" width="21" style="3" customWidth="1"/>
    <col min="516" max="516" width="13.28515625" style="3" customWidth="1"/>
    <col min="517" max="521" width="7.42578125" style="3" customWidth="1"/>
    <col min="522" max="526" width="7.7109375" style="3" customWidth="1"/>
    <col min="527" max="527" width="8" style="3" customWidth="1"/>
    <col min="528" max="528" width="9.140625" style="3" customWidth="1"/>
    <col min="529" max="529" width="7.5703125" style="3" customWidth="1"/>
    <col min="530" max="769" width="9.140625" style="3"/>
    <col min="770" max="770" width="5.28515625" style="3" customWidth="1"/>
    <col min="771" max="771" width="21" style="3" customWidth="1"/>
    <col min="772" max="772" width="13.28515625" style="3" customWidth="1"/>
    <col min="773" max="777" width="7.42578125" style="3" customWidth="1"/>
    <col min="778" max="782" width="7.7109375" style="3" customWidth="1"/>
    <col min="783" max="783" width="8" style="3" customWidth="1"/>
    <col min="784" max="784" width="9.140625" style="3" customWidth="1"/>
    <col min="785" max="785" width="7.5703125" style="3" customWidth="1"/>
    <col min="786" max="1025" width="9.140625" style="3"/>
    <col min="1026" max="1026" width="5.28515625" style="3" customWidth="1"/>
    <col min="1027" max="1027" width="21" style="3" customWidth="1"/>
    <col min="1028" max="1028" width="13.28515625" style="3" customWidth="1"/>
    <col min="1029" max="1033" width="7.42578125" style="3" customWidth="1"/>
    <col min="1034" max="1038" width="7.7109375" style="3" customWidth="1"/>
    <col min="1039" max="1039" width="8" style="3" customWidth="1"/>
    <col min="1040" max="1040" width="9.140625" style="3" customWidth="1"/>
    <col min="1041" max="1041" width="7.5703125" style="3" customWidth="1"/>
    <col min="1042" max="1281" width="9.140625" style="3"/>
    <col min="1282" max="1282" width="5.28515625" style="3" customWidth="1"/>
    <col min="1283" max="1283" width="21" style="3" customWidth="1"/>
    <col min="1284" max="1284" width="13.28515625" style="3" customWidth="1"/>
    <col min="1285" max="1289" width="7.42578125" style="3" customWidth="1"/>
    <col min="1290" max="1294" width="7.7109375" style="3" customWidth="1"/>
    <col min="1295" max="1295" width="8" style="3" customWidth="1"/>
    <col min="1296" max="1296" width="9.140625" style="3" customWidth="1"/>
    <col min="1297" max="1297" width="7.5703125" style="3" customWidth="1"/>
    <col min="1298" max="1537" width="9.140625" style="3"/>
    <col min="1538" max="1538" width="5.28515625" style="3" customWidth="1"/>
    <col min="1539" max="1539" width="21" style="3" customWidth="1"/>
    <col min="1540" max="1540" width="13.28515625" style="3" customWidth="1"/>
    <col min="1541" max="1545" width="7.42578125" style="3" customWidth="1"/>
    <col min="1546" max="1550" width="7.7109375" style="3" customWidth="1"/>
    <col min="1551" max="1551" width="8" style="3" customWidth="1"/>
    <col min="1552" max="1552" width="9.140625" style="3" customWidth="1"/>
    <col min="1553" max="1553" width="7.5703125" style="3" customWidth="1"/>
    <col min="1554" max="1793" width="9.140625" style="3"/>
    <col min="1794" max="1794" width="5.28515625" style="3" customWidth="1"/>
    <col min="1795" max="1795" width="21" style="3" customWidth="1"/>
    <col min="1796" max="1796" width="13.28515625" style="3" customWidth="1"/>
    <col min="1797" max="1801" width="7.42578125" style="3" customWidth="1"/>
    <col min="1802" max="1806" width="7.7109375" style="3" customWidth="1"/>
    <col min="1807" max="1807" width="8" style="3" customWidth="1"/>
    <col min="1808" max="1808" width="9.140625" style="3" customWidth="1"/>
    <col min="1809" max="1809" width="7.5703125" style="3" customWidth="1"/>
    <col min="1810" max="2049" width="9.140625" style="3"/>
    <col min="2050" max="2050" width="5.28515625" style="3" customWidth="1"/>
    <col min="2051" max="2051" width="21" style="3" customWidth="1"/>
    <col min="2052" max="2052" width="13.28515625" style="3" customWidth="1"/>
    <col min="2053" max="2057" width="7.42578125" style="3" customWidth="1"/>
    <col min="2058" max="2062" width="7.7109375" style="3" customWidth="1"/>
    <col min="2063" max="2063" width="8" style="3" customWidth="1"/>
    <col min="2064" max="2064" width="9.140625" style="3" customWidth="1"/>
    <col min="2065" max="2065" width="7.5703125" style="3" customWidth="1"/>
    <col min="2066" max="2305" width="9.140625" style="3"/>
    <col min="2306" max="2306" width="5.28515625" style="3" customWidth="1"/>
    <col min="2307" max="2307" width="21" style="3" customWidth="1"/>
    <col min="2308" max="2308" width="13.28515625" style="3" customWidth="1"/>
    <col min="2309" max="2313" width="7.42578125" style="3" customWidth="1"/>
    <col min="2314" max="2318" width="7.7109375" style="3" customWidth="1"/>
    <col min="2319" max="2319" width="8" style="3" customWidth="1"/>
    <col min="2320" max="2320" width="9.140625" style="3" customWidth="1"/>
    <col min="2321" max="2321" width="7.5703125" style="3" customWidth="1"/>
    <col min="2322" max="2561" width="9.140625" style="3"/>
    <col min="2562" max="2562" width="5.28515625" style="3" customWidth="1"/>
    <col min="2563" max="2563" width="21" style="3" customWidth="1"/>
    <col min="2564" max="2564" width="13.28515625" style="3" customWidth="1"/>
    <col min="2565" max="2569" width="7.42578125" style="3" customWidth="1"/>
    <col min="2570" max="2574" width="7.7109375" style="3" customWidth="1"/>
    <col min="2575" max="2575" width="8" style="3" customWidth="1"/>
    <col min="2576" max="2576" width="9.140625" style="3" customWidth="1"/>
    <col min="2577" max="2577" width="7.5703125" style="3" customWidth="1"/>
    <col min="2578" max="2817" width="9.140625" style="3"/>
    <col min="2818" max="2818" width="5.28515625" style="3" customWidth="1"/>
    <col min="2819" max="2819" width="21" style="3" customWidth="1"/>
    <col min="2820" max="2820" width="13.28515625" style="3" customWidth="1"/>
    <col min="2821" max="2825" width="7.42578125" style="3" customWidth="1"/>
    <col min="2826" max="2830" width="7.7109375" style="3" customWidth="1"/>
    <col min="2831" max="2831" width="8" style="3" customWidth="1"/>
    <col min="2832" max="2832" width="9.140625" style="3" customWidth="1"/>
    <col min="2833" max="2833" width="7.5703125" style="3" customWidth="1"/>
    <col min="2834" max="3073" width="9.140625" style="3"/>
    <col min="3074" max="3074" width="5.28515625" style="3" customWidth="1"/>
    <col min="3075" max="3075" width="21" style="3" customWidth="1"/>
    <col min="3076" max="3076" width="13.28515625" style="3" customWidth="1"/>
    <col min="3077" max="3081" width="7.42578125" style="3" customWidth="1"/>
    <col min="3082" max="3086" width="7.7109375" style="3" customWidth="1"/>
    <col min="3087" max="3087" width="8" style="3" customWidth="1"/>
    <col min="3088" max="3088" width="9.140625" style="3" customWidth="1"/>
    <col min="3089" max="3089" width="7.5703125" style="3" customWidth="1"/>
    <col min="3090" max="3329" width="9.140625" style="3"/>
    <col min="3330" max="3330" width="5.28515625" style="3" customWidth="1"/>
    <col min="3331" max="3331" width="21" style="3" customWidth="1"/>
    <col min="3332" max="3332" width="13.28515625" style="3" customWidth="1"/>
    <col min="3333" max="3337" width="7.42578125" style="3" customWidth="1"/>
    <col min="3338" max="3342" width="7.7109375" style="3" customWidth="1"/>
    <col min="3343" max="3343" width="8" style="3" customWidth="1"/>
    <col min="3344" max="3344" width="9.140625" style="3" customWidth="1"/>
    <col min="3345" max="3345" width="7.5703125" style="3" customWidth="1"/>
    <col min="3346" max="3585" width="9.140625" style="3"/>
    <col min="3586" max="3586" width="5.28515625" style="3" customWidth="1"/>
    <col min="3587" max="3587" width="21" style="3" customWidth="1"/>
    <col min="3588" max="3588" width="13.28515625" style="3" customWidth="1"/>
    <col min="3589" max="3593" width="7.42578125" style="3" customWidth="1"/>
    <col min="3594" max="3598" width="7.7109375" style="3" customWidth="1"/>
    <col min="3599" max="3599" width="8" style="3" customWidth="1"/>
    <col min="3600" max="3600" width="9.140625" style="3" customWidth="1"/>
    <col min="3601" max="3601" width="7.5703125" style="3" customWidth="1"/>
    <col min="3602" max="3841" width="9.140625" style="3"/>
    <col min="3842" max="3842" width="5.28515625" style="3" customWidth="1"/>
    <col min="3843" max="3843" width="21" style="3" customWidth="1"/>
    <col min="3844" max="3844" width="13.28515625" style="3" customWidth="1"/>
    <col min="3845" max="3849" width="7.42578125" style="3" customWidth="1"/>
    <col min="3850" max="3854" width="7.7109375" style="3" customWidth="1"/>
    <col min="3855" max="3855" width="8" style="3" customWidth="1"/>
    <col min="3856" max="3856" width="9.140625" style="3" customWidth="1"/>
    <col min="3857" max="3857" width="7.5703125" style="3" customWidth="1"/>
    <col min="3858" max="4097" width="9.140625" style="3"/>
    <col min="4098" max="4098" width="5.28515625" style="3" customWidth="1"/>
    <col min="4099" max="4099" width="21" style="3" customWidth="1"/>
    <col min="4100" max="4100" width="13.28515625" style="3" customWidth="1"/>
    <col min="4101" max="4105" width="7.42578125" style="3" customWidth="1"/>
    <col min="4106" max="4110" width="7.7109375" style="3" customWidth="1"/>
    <col min="4111" max="4111" width="8" style="3" customWidth="1"/>
    <col min="4112" max="4112" width="9.140625" style="3" customWidth="1"/>
    <col min="4113" max="4113" width="7.5703125" style="3" customWidth="1"/>
    <col min="4114" max="4353" width="9.140625" style="3"/>
    <col min="4354" max="4354" width="5.28515625" style="3" customWidth="1"/>
    <col min="4355" max="4355" width="21" style="3" customWidth="1"/>
    <col min="4356" max="4356" width="13.28515625" style="3" customWidth="1"/>
    <col min="4357" max="4361" width="7.42578125" style="3" customWidth="1"/>
    <col min="4362" max="4366" width="7.7109375" style="3" customWidth="1"/>
    <col min="4367" max="4367" width="8" style="3" customWidth="1"/>
    <col min="4368" max="4368" width="9.140625" style="3" customWidth="1"/>
    <col min="4369" max="4369" width="7.5703125" style="3" customWidth="1"/>
    <col min="4370" max="4609" width="9.140625" style="3"/>
    <col min="4610" max="4610" width="5.28515625" style="3" customWidth="1"/>
    <col min="4611" max="4611" width="21" style="3" customWidth="1"/>
    <col min="4612" max="4612" width="13.28515625" style="3" customWidth="1"/>
    <col min="4613" max="4617" width="7.42578125" style="3" customWidth="1"/>
    <col min="4618" max="4622" width="7.7109375" style="3" customWidth="1"/>
    <col min="4623" max="4623" width="8" style="3" customWidth="1"/>
    <col min="4624" max="4624" width="9.140625" style="3" customWidth="1"/>
    <col min="4625" max="4625" width="7.5703125" style="3" customWidth="1"/>
    <col min="4626" max="4865" width="9.140625" style="3"/>
    <col min="4866" max="4866" width="5.28515625" style="3" customWidth="1"/>
    <col min="4867" max="4867" width="21" style="3" customWidth="1"/>
    <col min="4868" max="4868" width="13.28515625" style="3" customWidth="1"/>
    <col min="4869" max="4873" width="7.42578125" style="3" customWidth="1"/>
    <col min="4874" max="4878" width="7.7109375" style="3" customWidth="1"/>
    <col min="4879" max="4879" width="8" style="3" customWidth="1"/>
    <col min="4880" max="4880" width="9.140625" style="3" customWidth="1"/>
    <col min="4881" max="4881" width="7.5703125" style="3" customWidth="1"/>
    <col min="4882" max="5121" width="9.140625" style="3"/>
    <col min="5122" max="5122" width="5.28515625" style="3" customWidth="1"/>
    <col min="5123" max="5123" width="21" style="3" customWidth="1"/>
    <col min="5124" max="5124" width="13.28515625" style="3" customWidth="1"/>
    <col min="5125" max="5129" width="7.42578125" style="3" customWidth="1"/>
    <col min="5130" max="5134" width="7.7109375" style="3" customWidth="1"/>
    <col min="5135" max="5135" width="8" style="3" customWidth="1"/>
    <col min="5136" max="5136" width="9.140625" style="3" customWidth="1"/>
    <col min="5137" max="5137" width="7.5703125" style="3" customWidth="1"/>
    <col min="5138" max="5377" width="9.140625" style="3"/>
    <col min="5378" max="5378" width="5.28515625" style="3" customWidth="1"/>
    <col min="5379" max="5379" width="21" style="3" customWidth="1"/>
    <col min="5380" max="5380" width="13.28515625" style="3" customWidth="1"/>
    <col min="5381" max="5385" width="7.42578125" style="3" customWidth="1"/>
    <col min="5386" max="5390" width="7.7109375" style="3" customWidth="1"/>
    <col min="5391" max="5391" width="8" style="3" customWidth="1"/>
    <col min="5392" max="5392" width="9.140625" style="3" customWidth="1"/>
    <col min="5393" max="5393" width="7.5703125" style="3" customWidth="1"/>
    <col min="5394" max="5633" width="9.140625" style="3"/>
    <col min="5634" max="5634" width="5.28515625" style="3" customWidth="1"/>
    <col min="5635" max="5635" width="21" style="3" customWidth="1"/>
    <col min="5636" max="5636" width="13.28515625" style="3" customWidth="1"/>
    <col min="5637" max="5641" width="7.42578125" style="3" customWidth="1"/>
    <col min="5642" max="5646" width="7.7109375" style="3" customWidth="1"/>
    <col min="5647" max="5647" width="8" style="3" customWidth="1"/>
    <col min="5648" max="5648" width="9.140625" style="3" customWidth="1"/>
    <col min="5649" max="5649" width="7.5703125" style="3" customWidth="1"/>
    <col min="5650" max="5889" width="9.140625" style="3"/>
    <col min="5890" max="5890" width="5.28515625" style="3" customWidth="1"/>
    <col min="5891" max="5891" width="21" style="3" customWidth="1"/>
    <col min="5892" max="5892" width="13.28515625" style="3" customWidth="1"/>
    <col min="5893" max="5897" width="7.42578125" style="3" customWidth="1"/>
    <col min="5898" max="5902" width="7.7109375" style="3" customWidth="1"/>
    <col min="5903" max="5903" width="8" style="3" customWidth="1"/>
    <col min="5904" max="5904" width="9.140625" style="3" customWidth="1"/>
    <col min="5905" max="5905" width="7.5703125" style="3" customWidth="1"/>
    <col min="5906" max="6145" width="9.140625" style="3"/>
    <col min="6146" max="6146" width="5.28515625" style="3" customWidth="1"/>
    <col min="6147" max="6147" width="21" style="3" customWidth="1"/>
    <col min="6148" max="6148" width="13.28515625" style="3" customWidth="1"/>
    <col min="6149" max="6153" width="7.42578125" style="3" customWidth="1"/>
    <col min="6154" max="6158" width="7.7109375" style="3" customWidth="1"/>
    <col min="6159" max="6159" width="8" style="3" customWidth="1"/>
    <col min="6160" max="6160" width="9.140625" style="3" customWidth="1"/>
    <col min="6161" max="6161" width="7.5703125" style="3" customWidth="1"/>
    <col min="6162" max="6401" width="9.140625" style="3"/>
    <col min="6402" max="6402" width="5.28515625" style="3" customWidth="1"/>
    <col min="6403" max="6403" width="21" style="3" customWidth="1"/>
    <col min="6404" max="6404" width="13.28515625" style="3" customWidth="1"/>
    <col min="6405" max="6409" width="7.42578125" style="3" customWidth="1"/>
    <col min="6410" max="6414" width="7.7109375" style="3" customWidth="1"/>
    <col min="6415" max="6415" width="8" style="3" customWidth="1"/>
    <col min="6416" max="6416" width="9.140625" style="3" customWidth="1"/>
    <col min="6417" max="6417" width="7.5703125" style="3" customWidth="1"/>
    <col min="6418" max="6657" width="9.140625" style="3"/>
    <col min="6658" max="6658" width="5.28515625" style="3" customWidth="1"/>
    <col min="6659" max="6659" width="21" style="3" customWidth="1"/>
    <col min="6660" max="6660" width="13.28515625" style="3" customWidth="1"/>
    <col min="6661" max="6665" width="7.42578125" style="3" customWidth="1"/>
    <col min="6666" max="6670" width="7.7109375" style="3" customWidth="1"/>
    <col min="6671" max="6671" width="8" style="3" customWidth="1"/>
    <col min="6672" max="6672" width="9.140625" style="3" customWidth="1"/>
    <col min="6673" max="6673" width="7.5703125" style="3" customWidth="1"/>
    <col min="6674" max="6913" width="9.140625" style="3"/>
    <col min="6914" max="6914" width="5.28515625" style="3" customWidth="1"/>
    <col min="6915" max="6915" width="21" style="3" customWidth="1"/>
    <col min="6916" max="6916" width="13.28515625" style="3" customWidth="1"/>
    <col min="6917" max="6921" width="7.42578125" style="3" customWidth="1"/>
    <col min="6922" max="6926" width="7.7109375" style="3" customWidth="1"/>
    <col min="6927" max="6927" width="8" style="3" customWidth="1"/>
    <col min="6928" max="6928" width="9.140625" style="3" customWidth="1"/>
    <col min="6929" max="6929" width="7.5703125" style="3" customWidth="1"/>
    <col min="6930" max="7169" width="9.140625" style="3"/>
    <col min="7170" max="7170" width="5.28515625" style="3" customWidth="1"/>
    <col min="7171" max="7171" width="21" style="3" customWidth="1"/>
    <col min="7172" max="7172" width="13.28515625" style="3" customWidth="1"/>
    <col min="7173" max="7177" width="7.42578125" style="3" customWidth="1"/>
    <col min="7178" max="7182" width="7.7109375" style="3" customWidth="1"/>
    <col min="7183" max="7183" width="8" style="3" customWidth="1"/>
    <col min="7184" max="7184" width="9.140625" style="3" customWidth="1"/>
    <col min="7185" max="7185" width="7.5703125" style="3" customWidth="1"/>
    <col min="7186" max="7425" width="9.140625" style="3"/>
    <col min="7426" max="7426" width="5.28515625" style="3" customWidth="1"/>
    <col min="7427" max="7427" width="21" style="3" customWidth="1"/>
    <col min="7428" max="7428" width="13.28515625" style="3" customWidth="1"/>
    <col min="7429" max="7433" width="7.42578125" style="3" customWidth="1"/>
    <col min="7434" max="7438" width="7.7109375" style="3" customWidth="1"/>
    <col min="7439" max="7439" width="8" style="3" customWidth="1"/>
    <col min="7440" max="7440" width="9.140625" style="3" customWidth="1"/>
    <col min="7441" max="7441" width="7.5703125" style="3" customWidth="1"/>
    <col min="7442" max="7681" width="9.140625" style="3"/>
    <col min="7682" max="7682" width="5.28515625" style="3" customWidth="1"/>
    <col min="7683" max="7683" width="21" style="3" customWidth="1"/>
    <col min="7684" max="7684" width="13.28515625" style="3" customWidth="1"/>
    <col min="7685" max="7689" width="7.42578125" style="3" customWidth="1"/>
    <col min="7690" max="7694" width="7.7109375" style="3" customWidth="1"/>
    <col min="7695" max="7695" width="8" style="3" customWidth="1"/>
    <col min="7696" max="7696" width="9.140625" style="3" customWidth="1"/>
    <col min="7697" max="7697" width="7.5703125" style="3" customWidth="1"/>
    <col min="7698" max="7937" width="9.140625" style="3"/>
    <col min="7938" max="7938" width="5.28515625" style="3" customWidth="1"/>
    <col min="7939" max="7939" width="21" style="3" customWidth="1"/>
    <col min="7940" max="7940" width="13.28515625" style="3" customWidth="1"/>
    <col min="7941" max="7945" width="7.42578125" style="3" customWidth="1"/>
    <col min="7946" max="7950" width="7.7109375" style="3" customWidth="1"/>
    <col min="7951" max="7951" width="8" style="3" customWidth="1"/>
    <col min="7952" max="7952" width="9.140625" style="3" customWidth="1"/>
    <col min="7953" max="7953" width="7.5703125" style="3" customWidth="1"/>
    <col min="7954" max="8193" width="9.140625" style="3"/>
    <col min="8194" max="8194" width="5.28515625" style="3" customWidth="1"/>
    <col min="8195" max="8195" width="21" style="3" customWidth="1"/>
    <col min="8196" max="8196" width="13.28515625" style="3" customWidth="1"/>
    <col min="8197" max="8201" width="7.42578125" style="3" customWidth="1"/>
    <col min="8202" max="8206" width="7.7109375" style="3" customWidth="1"/>
    <col min="8207" max="8207" width="8" style="3" customWidth="1"/>
    <col min="8208" max="8208" width="9.140625" style="3" customWidth="1"/>
    <col min="8209" max="8209" width="7.5703125" style="3" customWidth="1"/>
    <col min="8210" max="8449" width="9.140625" style="3"/>
    <col min="8450" max="8450" width="5.28515625" style="3" customWidth="1"/>
    <col min="8451" max="8451" width="21" style="3" customWidth="1"/>
    <col min="8452" max="8452" width="13.28515625" style="3" customWidth="1"/>
    <col min="8453" max="8457" width="7.42578125" style="3" customWidth="1"/>
    <col min="8458" max="8462" width="7.7109375" style="3" customWidth="1"/>
    <col min="8463" max="8463" width="8" style="3" customWidth="1"/>
    <col min="8464" max="8464" width="9.140625" style="3" customWidth="1"/>
    <col min="8465" max="8465" width="7.5703125" style="3" customWidth="1"/>
    <col min="8466" max="8705" width="9.140625" style="3"/>
    <col min="8706" max="8706" width="5.28515625" style="3" customWidth="1"/>
    <col min="8707" max="8707" width="21" style="3" customWidth="1"/>
    <col min="8708" max="8708" width="13.28515625" style="3" customWidth="1"/>
    <col min="8709" max="8713" width="7.42578125" style="3" customWidth="1"/>
    <col min="8714" max="8718" width="7.7109375" style="3" customWidth="1"/>
    <col min="8719" max="8719" width="8" style="3" customWidth="1"/>
    <col min="8720" max="8720" width="9.140625" style="3" customWidth="1"/>
    <col min="8721" max="8721" width="7.5703125" style="3" customWidth="1"/>
    <col min="8722" max="8961" width="9.140625" style="3"/>
    <col min="8962" max="8962" width="5.28515625" style="3" customWidth="1"/>
    <col min="8963" max="8963" width="21" style="3" customWidth="1"/>
    <col min="8964" max="8964" width="13.28515625" style="3" customWidth="1"/>
    <col min="8965" max="8969" width="7.42578125" style="3" customWidth="1"/>
    <col min="8970" max="8974" width="7.7109375" style="3" customWidth="1"/>
    <col min="8975" max="8975" width="8" style="3" customWidth="1"/>
    <col min="8976" max="8976" width="9.140625" style="3" customWidth="1"/>
    <col min="8977" max="8977" width="7.5703125" style="3" customWidth="1"/>
    <col min="8978" max="9217" width="9.140625" style="3"/>
    <col min="9218" max="9218" width="5.28515625" style="3" customWidth="1"/>
    <col min="9219" max="9219" width="21" style="3" customWidth="1"/>
    <col min="9220" max="9220" width="13.28515625" style="3" customWidth="1"/>
    <col min="9221" max="9225" width="7.42578125" style="3" customWidth="1"/>
    <col min="9226" max="9230" width="7.7109375" style="3" customWidth="1"/>
    <col min="9231" max="9231" width="8" style="3" customWidth="1"/>
    <col min="9232" max="9232" width="9.140625" style="3" customWidth="1"/>
    <col min="9233" max="9233" width="7.5703125" style="3" customWidth="1"/>
    <col min="9234" max="9473" width="9.140625" style="3"/>
    <col min="9474" max="9474" width="5.28515625" style="3" customWidth="1"/>
    <col min="9475" max="9475" width="21" style="3" customWidth="1"/>
    <col min="9476" max="9476" width="13.28515625" style="3" customWidth="1"/>
    <col min="9477" max="9481" width="7.42578125" style="3" customWidth="1"/>
    <col min="9482" max="9486" width="7.7109375" style="3" customWidth="1"/>
    <col min="9487" max="9487" width="8" style="3" customWidth="1"/>
    <col min="9488" max="9488" width="9.140625" style="3" customWidth="1"/>
    <col min="9489" max="9489" width="7.5703125" style="3" customWidth="1"/>
    <col min="9490" max="9729" width="9.140625" style="3"/>
    <col min="9730" max="9730" width="5.28515625" style="3" customWidth="1"/>
    <col min="9731" max="9731" width="21" style="3" customWidth="1"/>
    <col min="9732" max="9732" width="13.28515625" style="3" customWidth="1"/>
    <col min="9733" max="9737" width="7.42578125" style="3" customWidth="1"/>
    <col min="9738" max="9742" width="7.7109375" style="3" customWidth="1"/>
    <col min="9743" max="9743" width="8" style="3" customWidth="1"/>
    <col min="9744" max="9744" width="9.140625" style="3" customWidth="1"/>
    <col min="9745" max="9745" width="7.5703125" style="3" customWidth="1"/>
    <col min="9746" max="9985" width="9.140625" style="3"/>
    <col min="9986" max="9986" width="5.28515625" style="3" customWidth="1"/>
    <col min="9987" max="9987" width="21" style="3" customWidth="1"/>
    <col min="9988" max="9988" width="13.28515625" style="3" customWidth="1"/>
    <col min="9989" max="9993" width="7.42578125" style="3" customWidth="1"/>
    <col min="9994" max="9998" width="7.7109375" style="3" customWidth="1"/>
    <col min="9999" max="9999" width="8" style="3" customWidth="1"/>
    <col min="10000" max="10000" width="9.140625" style="3" customWidth="1"/>
    <col min="10001" max="10001" width="7.5703125" style="3" customWidth="1"/>
    <col min="10002" max="10241" width="9.140625" style="3"/>
    <col min="10242" max="10242" width="5.28515625" style="3" customWidth="1"/>
    <col min="10243" max="10243" width="21" style="3" customWidth="1"/>
    <col min="10244" max="10244" width="13.28515625" style="3" customWidth="1"/>
    <col min="10245" max="10249" width="7.42578125" style="3" customWidth="1"/>
    <col min="10250" max="10254" width="7.7109375" style="3" customWidth="1"/>
    <col min="10255" max="10255" width="8" style="3" customWidth="1"/>
    <col min="10256" max="10256" width="9.140625" style="3" customWidth="1"/>
    <col min="10257" max="10257" width="7.5703125" style="3" customWidth="1"/>
    <col min="10258" max="10497" width="9.140625" style="3"/>
    <col min="10498" max="10498" width="5.28515625" style="3" customWidth="1"/>
    <col min="10499" max="10499" width="21" style="3" customWidth="1"/>
    <col min="10500" max="10500" width="13.28515625" style="3" customWidth="1"/>
    <col min="10501" max="10505" width="7.42578125" style="3" customWidth="1"/>
    <col min="10506" max="10510" width="7.7109375" style="3" customWidth="1"/>
    <col min="10511" max="10511" width="8" style="3" customWidth="1"/>
    <col min="10512" max="10512" width="9.140625" style="3" customWidth="1"/>
    <col min="10513" max="10513" width="7.5703125" style="3" customWidth="1"/>
    <col min="10514" max="10753" width="9.140625" style="3"/>
    <col min="10754" max="10754" width="5.28515625" style="3" customWidth="1"/>
    <col min="10755" max="10755" width="21" style="3" customWidth="1"/>
    <col min="10756" max="10756" width="13.28515625" style="3" customWidth="1"/>
    <col min="10757" max="10761" width="7.42578125" style="3" customWidth="1"/>
    <col min="10762" max="10766" width="7.7109375" style="3" customWidth="1"/>
    <col min="10767" max="10767" width="8" style="3" customWidth="1"/>
    <col min="10768" max="10768" width="9.140625" style="3" customWidth="1"/>
    <col min="10769" max="10769" width="7.5703125" style="3" customWidth="1"/>
    <col min="10770" max="11009" width="9.140625" style="3"/>
    <col min="11010" max="11010" width="5.28515625" style="3" customWidth="1"/>
    <col min="11011" max="11011" width="21" style="3" customWidth="1"/>
    <col min="11012" max="11012" width="13.28515625" style="3" customWidth="1"/>
    <col min="11013" max="11017" width="7.42578125" style="3" customWidth="1"/>
    <col min="11018" max="11022" width="7.7109375" style="3" customWidth="1"/>
    <col min="11023" max="11023" width="8" style="3" customWidth="1"/>
    <col min="11024" max="11024" width="9.140625" style="3" customWidth="1"/>
    <col min="11025" max="11025" width="7.5703125" style="3" customWidth="1"/>
    <col min="11026" max="11265" width="9.140625" style="3"/>
    <col min="11266" max="11266" width="5.28515625" style="3" customWidth="1"/>
    <col min="11267" max="11267" width="21" style="3" customWidth="1"/>
    <col min="11268" max="11268" width="13.28515625" style="3" customWidth="1"/>
    <col min="11269" max="11273" width="7.42578125" style="3" customWidth="1"/>
    <col min="11274" max="11278" width="7.7109375" style="3" customWidth="1"/>
    <col min="11279" max="11279" width="8" style="3" customWidth="1"/>
    <col min="11280" max="11280" width="9.140625" style="3" customWidth="1"/>
    <col min="11281" max="11281" width="7.5703125" style="3" customWidth="1"/>
    <col min="11282" max="11521" width="9.140625" style="3"/>
    <col min="11522" max="11522" width="5.28515625" style="3" customWidth="1"/>
    <col min="11523" max="11523" width="21" style="3" customWidth="1"/>
    <col min="11524" max="11524" width="13.28515625" style="3" customWidth="1"/>
    <col min="11525" max="11529" width="7.42578125" style="3" customWidth="1"/>
    <col min="11530" max="11534" width="7.7109375" style="3" customWidth="1"/>
    <col min="11535" max="11535" width="8" style="3" customWidth="1"/>
    <col min="11536" max="11536" width="9.140625" style="3" customWidth="1"/>
    <col min="11537" max="11537" width="7.5703125" style="3" customWidth="1"/>
    <col min="11538" max="11777" width="9.140625" style="3"/>
    <col min="11778" max="11778" width="5.28515625" style="3" customWidth="1"/>
    <col min="11779" max="11779" width="21" style="3" customWidth="1"/>
    <col min="11780" max="11780" width="13.28515625" style="3" customWidth="1"/>
    <col min="11781" max="11785" width="7.42578125" style="3" customWidth="1"/>
    <col min="11786" max="11790" width="7.7109375" style="3" customWidth="1"/>
    <col min="11791" max="11791" width="8" style="3" customWidth="1"/>
    <col min="11792" max="11792" width="9.140625" style="3" customWidth="1"/>
    <col min="11793" max="11793" width="7.5703125" style="3" customWidth="1"/>
    <col min="11794" max="12033" width="9.140625" style="3"/>
    <col min="12034" max="12034" width="5.28515625" style="3" customWidth="1"/>
    <col min="12035" max="12035" width="21" style="3" customWidth="1"/>
    <col min="12036" max="12036" width="13.28515625" style="3" customWidth="1"/>
    <col min="12037" max="12041" width="7.42578125" style="3" customWidth="1"/>
    <col min="12042" max="12046" width="7.7109375" style="3" customWidth="1"/>
    <col min="12047" max="12047" width="8" style="3" customWidth="1"/>
    <col min="12048" max="12048" width="9.140625" style="3" customWidth="1"/>
    <col min="12049" max="12049" width="7.5703125" style="3" customWidth="1"/>
    <col min="12050" max="12289" width="9.140625" style="3"/>
    <col min="12290" max="12290" width="5.28515625" style="3" customWidth="1"/>
    <col min="12291" max="12291" width="21" style="3" customWidth="1"/>
    <col min="12292" max="12292" width="13.28515625" style="3" customWidth="1"/>
    <col min="12293" max="12297" width="7.42578125" style="3" customWidth="1"/>
    <col min="12298" max="12302" width="7.7109375" style="3" customWidth="1"/>
    <col min="12303" max="12303" width="8" style="3" customWidth="1"/>
    <col min="12304" max="12304" width="9.140625" style="3" customWidth="1"/>
    <col min="12305" max="12305" width="7.5703125" style="3" customWidth="1"/>
    <col min="12306" max="12545" width="9.140625" style="3"/>
    <col min="12546" max="12546" width="5.28515625" style="3" customWidth="1"/>
    <col min="12547" max="12547" width="21" style="3" customWidth="1"/>
    <col min="12548" max="12548" width="13.28515625" style="3" customWidth="1"/>
    <col min="12549" max="12553" width="7.42578125" style="3" customWidth="1"/>
    <col min="12554" max="12558" width="7.7109375" style="3" customWidth="1"/>
    <col min="12559" max="12559" width="8" style="3" customWidth="1"/>
    <col min="12560" max="12560" width="9.140625" style="3" customWidth="1"/>
    <col min="12561" max="12561" width="7.5703125" style="3" customWidth="1"/>
    <col min="12562" max="12801" width="9.140625" style="3"/>
    <col min="12802" max="12802" width="5.28515625" style="3" customWidth="1"/>
    <col min="12803" max="12803" width="21" style="3" customWidth="1"/>
    <col min="12804" max="12804" width="13.28515625" style="3" customWidth="1"/>
    <col min="12805" max="12809" width="7.42578125" style="3" customWidth="1"/>
    <col min="12810" max="12814" width="7.7109375" style="3" customWidth="1"/>
    <col min="12815" max="12815" width="8" style="3" customWidth="1"/>
    <col min="12816" max="12816" width="9.140625" style="3" customWidth="1"/>
    <col min="12817" max="12817" width="7.5703125" style="3" customWidth="1"/>
    <col min="12818" max="13057" width="9.140625" style="3"/>
    <col min="13058" max="13058" width="5.28515625" style="3" customWidth="1"/>
    <col min="13059" max="13059" width="21" style="3" customWidth="1"/>
    <col min="13060" max="13060" width="13.28515625" style="3" customWidth="1"/>
    <col min="13061" max="13065" width="7.42578125" style="3" customWidth="1"/>
    <col min="13066" max="13070" width="7.7109375" style="3" customWidth="1"/>
    <col min="13071" max="13071" width="8" style="3" customWidth="1"/>
    <col min="13072" max="13072" width="9.140625" style="3" customWidth="1"/>
    <col min="13073" max="13073" width="7.5703125" style="3" customWidth="1"/>
    <col min="13074" max="13313" width="9.140625" style="3"/>
    <col min="13314" max="13314" width="5.28515625" style="3" customWidth="1"/>
    <col min="13315" max="13315" width="21" style="3" customWidth="1"/>
    <col min="13316" max="13316" width="13.28515625" style="3" customWidth="1"/>
    <col min="13317" max="13321" width="7.42578125" style="3" customWidth="1"/>
    <col min="13322" max="13326" width="7.7109375" style="3" customWidth="1"/>
    <col min="13327" max="13327" width="8" style="3" customWidth="1"/>
    <col min="13328" max="13328" width="9.140625" style="3" customWidth="1"/>
    <col min="13329" max="13329" width="7.5703125" style="3" customWidth="1"/>
    <col min="13330" max="13569" width="9.140625" style="3"/>
    <col min="13570" max="13570" width="5.28515625" style="3" customWidth="1"/>
    <col min="13571" max="13571" width="21" style="3" customWidth="1"/>
    <col min="13572" max="13572" width="13.28515625" style="3" customWidth="1"/>
    <col min="13573" max="13577" width="7.42578125" style="3" customWidth="1"/>
    <col min="13578" max="13582" width="7.7109375" style="3" customWidth="1"/>
    <col min="13583" max="13583" width="8" style="3" customWidth="1"/>
    <col min="13584" max="13584" width="9.140625" style="3" customWidth="1"/>
    <col min="13585" max="13585" width="7.5703125" style="3" customWidth="1"/>
    <col min="13586" max="13825" width="9.140625" style="3"/>
    <col min="13826" max="13826" width="5.28515625" style="3" customWidth="1"/>
    <col min="13827" max="13827" width="21" style="3" customWidth="1"/>
    <col min="13828" max="13828" width="13.28515625" style="3" customWidth="1"/>
    <col min="13829" max="13833" width="7.42578125" style="3" customWidth="1"/>
    <col min="13834" max="13838" width="7.7109375" style="3" customWidth="1"/>
    <col min="13839" max="13839" width="8" style="3" customWidth="1"/>
    <col min="13840" max="13840" width="9.140625" style="3" customWidth="1"/>
    <col min="13841" max="13841" width="7.5703125" style="3" customWidth="1"/>
    <col min="13842" max="14081" width="9.140625" style="3"/>
    <col min="14082" max="14082" width="5.28515625" style="3" customWidth="1"/>
    <col min="14083" max="14083" width="21" style="3" customWidth="1"/>
    <col min="14084" max="14084" width="13.28515625" style="3" customWidth="1"/>
    <col min="14085" max="14089" width="7.42578125" style="3" customWidth="1"/>
    <col min="14090" max="14094" width="7.7109375" style="3" customWidth="1"/>
    <col min="14095" max="14095" width="8" style="3" customWidth="1"/>
    <col min="14096" max="14096" width="9.140625" style="3" customWidth="1"/>
    <col min="14097" max="14097" width="7.5703125" style="3" customWidth="1"/>
    <col min="14098" max="14337" width="9.140625" style="3"/>
    <col min="14338" max="14338" width="5.28515625" style="3" customWidth="1"/>
    <col min="14339" max="14339" width="21" style="3" customWidth="1"/>
    <col min="14340" max="14340" width="13.28515625" style="3" customWidth="1"/>
    <col min="14341" max="14345" width="7.42578125" style="3" customWidth="1"/>
    <col min="14346" max="14350" width="7.7109375" style="3" customWidth="1"/>
    <col min="14351" max="14351" width="8" style="3" customWidth="1"/>
    <col min="14352" max="14352" width="9.140625" style="3" customWidth="1"/>
    <col min="14353" max="14353" width="7.5703125" style="3" customWidth="1"/>
    <col min="14354" max="14593" width="9.140625" style="3"/>
    <col min="14594" max="14594" width="5.28515625" style="3" customWidth="1"/>
    <col min="14595" max="14595" width="21" style="3" customWidth="1"/>
    <col min="14596" max="14596" width="13.28515625" style="3" customWidth="1"/>
    <col min="14597" max="14601" width="7.42578125" style="3" customWidth="1"/>
    <col min="14602" max="14606" width="7.7109375" style="3" customWidth="1"/>
    <col min="14607" max="14607" width="8" style="3" customWidth="1"/>
    <col min="14608" max="14608" width="9.140625" style="3" customWidth="1"/>
    <col min="14609" max="14609" width="7.5703125" style="3" customWidth="1"/>
    <col min="14610" max="14849" width="9.140625" style="3"/>
    <col min="14850" max="14850" width="5.28515625" style="3" customWidth="1"/>
    <col min="14851" max="14851" width="21" style="3" customWidth="1"/>
    <col min="14852" max="14852" width="13.28515625" style="3" customWidth="1"/>
    <col min="14853" max="14857" width="7.42578125" style="3" customWidth="1"/>
    <col min="14858" max="14862" width="7.7109375" style="3" customWidth="1"/>
    <col min="14863" max="14863" width="8" style="3" customWidth="1"/>
    <col min="14864" max="14864" width="9.140625" style="3" customWidth="1"/>
    <col min="14865" max="14865" width="7.5703125" style="3" customWidth="1"/>
    <col min="14866" max="15105" width="9.140625" style="3"/>
    <col min="15106" max="15106" width="5.28515625" style="3" customWidth="1"/>
    <col min="15107" max="15107" width="21" style="3" customWidth="1"/>
    <col min="15108" max="15108" width="13.28515625" style="3" customWidth="1"/>
    <col min="15109" max="15113" width="7.42578125" style="3" customWidth="1"/>
    <col min="15114" max="15118" width="7.7109375" style="3" customWidth="1"/>
    <col min="15119" max="15119" width="8" style="3" customWidth="1"/>
    <col min="15120" max="15120" width="9.140625" style="3" customWidth="1"/>
    <col min="15121" max="15121" width="7.5703125" style="3" customWidth="1"/>
    <col min="15122" max="15361" width="9.140625" style="3"/>
    <col min="15362" max="15362" width="5.28515625" style="3" customWidth="1"/>
    <col min="15363" max="15363" width="21" style="3" customWidth="1"/>
    <col min="15364" max="15364" width="13.28515625" style="3" customWidth="1"/>
    <col min="15365" max="15369" width="7.42578125" style="3" customWidth="1"/>
    <col min="15370" max="15374" width="7.7109375" style="3" customWidth="1"/>
    <col min="15375" max="15375" width="8" style="3" customWidth="1"/>
    <col min="15376" max="15376" width="9.140625" style="3" customWidth="1"/>
    <col min="15377" max="15377" width="7.5703125" style="3" customWidth="1"/>
    <col min="15378" max="15617" width="9.140625" style="3"/>
    <col min="15618" max="15618" width="5.28515625" style="3" customWidth="1"/>
    <col min="15619" max="15619" width="21" style="3" customWidth="1"/>
    <col min="15620" max="15620" width="13.28515625" style="3" customWidth="1"/>
    <col min="15621" max="15625" width="7.42578125" style="3" customWidth="1"/>
    <col min="15626" max="15630" width="7.7109375" style="3" customWidth="1"/>
    <col min="15631" max="15631" width="8" style="3" customWidth="1"/>
    <col min="15632" max="15632" width="9.140625" style="3" customWidth="1"/>
    <col min="15633" max="15633" width="7.5703125" style="3" customWidth="1"/>
    <col min="15634" max="15873" width="9.140625" style="3"/>
    <col min="15874" max="15874" width="5.28515625" style="3" customWidth="1"/>
    <col min="15875" max="15875" width="21" style="3" customWidth="1"/>
    <col min="15876" max="15876" width="13.28515625" style="3" customWidth="1"/>
    <col min="15877" max="15881" width="7.42578125" style="3" customWidth="1"/>
    <col min="15882" max="15886" width="7.7109375" style="3" customWidth="1"/>
    <col min="15887" max="15887" width="8" style="3" customWidth="1"/>
    <col min="15888" max="15888" width="9.140625" style="3" customWidth="1"/>
    <col min="15889" max="15889" width="7.5703125" style="3" customWidth="1"/>
    <col min="15890" max="16129" width="9.140625" style="3"/>
    <col min="16130" max="16130" width="5.28515625" style="3" customWidth="1"/>
    <col min="16131" max="16131" width="21" style="3" customWidth="1"/>
    <col min="16132" max="16132" width="13.28515625" style="3" customWidth="1"/>
    <col min="16133" max="16137" width="7.42578125" style="3" customWidth="1"/>
    <col min="16138" max="16142" width="7.7109375" style="3" customWidth="1"/>
    <col min="16143" max="16143" width="8" style="3" customWidth="1"/>
    <col min="16144" max="16144" width="9.140625" style="3" customWidth="1"/>
    <col min="16145" max="16145" width="7.5703125" style="3" customWidth="1"/>
    <col min="16146" max="16384" width="9.140625" style="3"/>
  </cols>
  <sheetData>
    <row r="1" spans="1:17" ht="46.5" customHeight="1" x14ac:dyDescent="0.25">
      <c r="A1" s="53" t="s">
        <v>88</v>
      </c>
      <c r="B1" s="53"/>
      <c r="C1" s="53"/>
      <c r="D1" s="53"/>
      <c r="E1" s="53"/>
      <c r="F1" s="53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spans="1:17" ht="7.5" customHeight="1" x14ac:dyDescent="0.25">
      <c r="A2" s="4"/>
      <c r="B2" s="4"/>
      <c r="C2" s="4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2"/>
      <c r="P2" s="2"/>
      <c r="Q2" s="2"/>
    </row>
    <row r="3" spans="1:17" ht="21.75" customHeight="1" x14ac:dyDescent="0.3">
      <c r="A3" s="54" t="s">
        <v>45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7" ht="7.5" customHeight="1" thickBo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</row>
    <row r="5" spans="1:17" s="5" customFormat="1" ht="21.75" customHeight="1" x14ac:dyDescent="0.25">
      <c r="A5" s="56" t="s">
        <v>0</v>
      </c>
      <c r="B5" s="44" t="s">
        <v>42</v>
      </c>
      <c r="C5" s="44" t="s">
        <v>43</v>
      </c>
      <c r="D5" s="59" t="s">
        <v>46</v>
      </c>
      <c r="E5" s="62" t="s">
        <v>47</v>
      </c>
      <c r="F5" s="63"/>
      <c r="G5" s="63"/>
      <c r="H5" s="63"/>
      <c r="I5" s="63"/>
      <c r="J5" s="63"/>
      <c r="K5" s="63"/>
      <c r="L5" s="63"/>
      <c r="M5" s="63"/>
      <c r="N5" s="63"/>
      <c r="O5" s="64"/>
      <c r="P5" s="65" t="s">
        <v>1</v>
      </c>
      <c r="Q5" s="68" t="s">
        <v>2</v>
      </c>
    </row>
    <row r="6" spans="1:17" s="5" customFormat="1" ht="36.75" customHeight="1" x14ac:dyDescent="0.25">
      <c r="A6" s="57"/>
      <c r="B6" s="45"/>
      <c r="C6" s="45"/>
      <c r="D6" s="60"/>
      <c r="E6" s="71" t="s">
        <v>48</v>
      </c>
      <c r="F6" s="71"/>
      <c r="G6" s="71"/>
      <c r="H6" s="71"/>
      <c r="I6" s="71"/>
      <c r="J6" s="62" t="s">
        <v>49</v>
      </c>
      <c r="K6" s="63"/>
      <c r="L6" s="63"/>
      <c r="M6" s="63"/>
      <c r="N6" s="63"/>
      <c r="O6" s="72" t="s">
        <v>3</v>
      </c>
      <c r="P6" s="66"/>
      <c r="Q6" s="69"/>
    </row>
    <row r="7" spans="1:17" s="5" customFormat="1" ht="51.95" customHeight="1" x14ac:dyDescent="0.25">
      <c r="A7" s="58"/>
      <c r="B7" s="45"/>
      <c r="C7" s="45"/>
      <c r="D7" s="61"/>
      <c r="E7" s="6" t="s">
        <v>50</v>
      </c>
      <c r="F7" s="6" t="s">
        <v>51</v>
      </c>
      <c r="G7" s="6" t="s">
        <v>52</v>
      </c>
      <c r="H7" s="6" t="s">
        <v>53</v>
      </c>
      <c r="I7" s="6" t="s">
        <v>44</v>
      </c>
      <c r="J7" s="6" t="s">
        <v>4</v>
      </c>
      <c r="K7" s="6" t="s">
        <v>5</v>
      </c>
      <c r="L7" s="6" t="s">
        <v>6</v>
      </c>
      <c r="M7" s="6" t="s">
        <v>54</v>
      </c>
      <c r="N7" s="6" t="s">
        <v>55</v>
      </c>
      <c r="O7" s="72"/>
      <c r="P7" s="67"/>
      <c r="Q7" s="70"/>
    </row>
    <row r="8" spans="1:17" s="12" customFormat="1" ht="15.95" customHeight="1" x14ac:dyDescent="0.25">
      <c r="A8" s="26">
        <v>1</v>
      </c>
      <c r="B8" s="27" t="s">
        <v>16</v>
      </c>
      <c r="C8" s="28" t="s">
        <v>17</v>
      </c>
      <c r="D8" s="7">
        <v>0.9</v>
      </c>
      <c r="E8" s="8">
        <v>0.02</v>
      </c>
      <c r="F8" s="8"/>
      <c r="G8" s="8">
        <v>0.02</v>
      </c>
      <c r="H8" s="8"/>
      <c r="I8" s="8"/>
      <c r="J8" s="8">
        <v>0.01</v>
      </c>
      <c r="K8" s="8">
        <v>0.01</v>
      </c>
      <c r="L8" s="8">
        <v>0.01</v>
      </c>
      <c r="M8" s="8">
        <v>0.01</v>
      </c>
      <c r="N8" s="8"/>
      <c r="O8" s="9">
        <f>IF(SUM(E8:I8)&gt;5%,5%,SUM(E8:I8))+IF(SUM(J8:N8)&gt;5%,5%,SUM(J8:N8))</f>
        <v>0.08</v>
      </c>
      <c r="P8" s="10">
        <f t="shared" ref="P8:P20" si="0">D8+O8</f>
        <v>0.98</v>
      </c>
      <c r="Q8" s="11">
        <f>IF(95%&lt;=P8,60,IF(AND(90%&lt;=P8,P8&lt;95%),50,IF(AND(80%&lt;=P8,P8&lt;90%),40,IF(AND(75%&lt;=P8,P8&lt;80%),30,IF(AND(70%&lt;=P8,P8&lt;75%),20,IF(P8&lt;70%,0,""))))))</f>
        <v>60</v>
      </c>
    </row>
    <row r="9" spans="1:17" s="12" customFormat="1" ht="15.95" customHeight="1" x14ac:dyDescent="0.25">
      <c r="A9" s="26">
        <v>2</v>
      </c>
      <c r="B9" s="27" t="s">
        <v>18</v>
      </c>
      <c r="C9" s="28" t="s">
        <v>19</v>
      </c>
      <c r="D9" s="7">
        <v>0.9</v>
      </c>
      <c r="E9" s="8"/>
      <c r="F9" s="8"/>
      <c r="G9" s="8"/>
      <c r="H9" s="8"/>
      <c r="I9" s="8"/>
      <c r="J9" s="8"/>
      <c r="K9" s="8"/>
      <c r="L9" s="8" t="s">
        <v>89</v>
      </c>
      <c r="M9" s="8"/>
      <c r="N9" s="8"/>
      <c r="O9" s="9">
        <f t="shared" ref="O9:O20" si="1">IF(SUM(E9:I9)&gt;5%,5%,SUM(E9:I9))+IF(SUM(J9:N9)&gt;5%,5%,SUM(J9:N9))</f>
        <v>0</v>
      </c>
      <c r="P9" s="10">
        <f t="shared" si="0"/>
        <v>0.9</v>
      </c>
      <c r="Q9" s="11">
        <f t="shared" ref="Q9:Q20" si="2">IF(95%&lt;=P9,60,IF(AND(90%&lt;=P9,P9&lt;95%),50,IF(AND(80%&lt;=P9,P9&lt;90%),40,IF(AND(75%&lt;=P9,P9&lt;80%),30,IF(AND(70%&lt;=P9,P9&lt;75%),20,IF(P9&lt;70%,0,""))))))</f>
        <v>50</v>
      </c>
    </row>
    <row r="10" spans="1:17" s="12" customFormat="1" ht="15.95" customHeight="1" x14ac:dyDescent="0.25">
      <c r="A10" s="26">
        <v>3</v>
      </c>
      <c r="B10" s="27" t="s">
        <v>20</v>
      </c>
      <c r="C10" s="28" t="s">
        <v>21</v>
      </c>
      <c r="D10" s="7">
        <v>0.9</v>
      </c>
      <c r="E10" s="8"/>
      <c r="F10" s="8"/>
      <c r="G10" s="8"/>
      <c r="H10" s="8"/>
      <c r="I10" s="8"/>
      <c r="J10" s="8"/>
      <c r="K10" s="8"/>
      <c r="L10" s="8">
        <v>0.01</v>
      </c>
      <c r="M10" s="8"/>
      <c r="N10" s="8"/>
      <c r="O10" s="9">
        <f t="shared" si="1"/>
        <v>0.01</v>
      </c>
      <c r="P10" s="10">
        <f t="shared" si="0"/>
        <v>0.91</v>
      </c>
      <c r="Q10" s="11">
        <f t="shared" si="2"/>
        <v>50</v>
      </c>
    </row>
    <row r="11" spans="1:17" s="12" customFormat="1" ht="15.95" customHeight="1" x14ac:dyDescent="0.25">
      <c r="A11" s="26">
        <v>4</v>
      </c>
      <c r="B11" s="27" t="s">
        <v>22</v>
      </c>
      <c r="C11" s="28" t="s">
        <v>23</v>
      </c>
      <c r="D11" s="7">
        <v>0.9</v>
      </c>
      <c r="E11" s="8">
        <v>0.02</v>
      </c>
      <c r="F11" s="8"/>
      <c r="G11" s="8">
        <v>0.02</v>
      </c>
      <c r="H11" s="8"/>
      <c r="I11" s="8"/>
      <c r="J11" s="8">
        <v>0.01</v>
      </c>
      <c r="K11" s="8"/>
      <c r="L11" s="8">
        <v>0.01</v>
      </c>
      <c r="M11" s="8">
        <v>0.01</v>
      </c>
      <c r="N11" s="8"/>
      <c r="O11" s="9">
        <f t="shared" si="1"/>
        <v>7.0000000000000007E-2</v>
      </c>
      <c r="P11" s="10">
        <f t="shared" si="0"/>
        <v>0.97</v>
      </c>
      <c r="Q11" s="11">
        <f t="shared" si="2"/>
        <v>60</v>
      </c>
    </row>
    <row r="12" spans="1:17" s="12" customFormat="1" ht="15.95" customHeight="1" x14ac:dyDescent="0.25">
      <c r="A12" s="26">
        <v>5</v>
      </c>
      <c r="B12" s="27" t="s">
        <v>24</v>
      </c>
      <c r="C12" s="28" t="s">
        <v>25</v>
      </c>
      <c r="D12" s="7">
        <v>0.9</v>
      </c>
      <c r="E12" s="8">
        <v>0.02</v>
      </c>
      <c r="F12" s="8"/>
      <c r="G12" s="8">
        <v>0.02</v>
      </c>
      <c r="H12" s="8"/>
      <c r="I12" s="8"/>
      <c r="J12" s="8">
        <v>0.01</v>
      </c>
      <c r="K12" s="8">
        <v>0.01</v>
      </c>
      <c r="L12" s="8">
        <v>0.01</v>
      </c>
      <c r="M12" s="8"/>
      <c r="N12" s="8"/>
      <c r="O12" s="9">
        <f t="shared" si="1"/>
        <v>7.0000000000000007E-2</v>
      </c>
      <c r="P12" s="10">
        <f t="shared" si="0"/>
        <v>0.97</v>
      </c>
      <c r="Q12" s="11">
        <f t="shared" si="2"/>
        <v>60</v>
      </c>
    </row>
    <row r="13" spans="1:17" s="12" customFormat="1" ht="15.95" customHeight="1" x14ac:dyDescent="0.25">
      <c r="A13" s="26">
        <v>6</v>
      </c>
      <c r="B13" s="27" t="s">
        <v>26</v>
      </c>
      <c r="C13" s="28" t="s">
        <v>27</v>
      </c>
      <c r="D13" s="7">
        <v>0.9</v>
      </c>
      <c r="E13" s="8"/>
      <c r="F13" s="8"/>
      <c r="G13" s="8"/>
      <c r="H13" s="8"/>
      <c r="I13" s="8"/>
      <c r="J13" s="8"/>
      <c r="K13" s="8"/>
      <c r="L13" s="8">
        <v>0.01</v>
      </c>
      <c r="M13" s="8"/>
      <c r="N13" s="8">
        <v>0.01</v>
      </c>
      <c r="O13" s="9">
        <f t="shared" si="1"/>
        <v>0.02</v>
      </c>
      <c r="P13" s="10">
        <f t="shared" si="0"/>
        <v>0.92</v>
      </c>
      <c r="Q13" s="11">
        <f t="shared" si="2"/>
        <v>50</v>
      </c>
    </row>
    <row r="14" spans="1:17" s="12" customFormat="1" ht="15.95" customHeight="1" x14ac:dyDescent="0.25">
      <c r="A14" s="26">
        <v>7</v>
      </c>
      <c r="B14" s="27" t="s">
        <v>28</v>
      </c>
      <c r="C14" s="28" t="s">
        <v>29</v>
      </c>
      <c r="D14" s="7">
        <v>0.9</v>
      </c>
      <c r="E14" s="8"/>
      <c r="F14" s="8"/>
      <c r="G14" s="8"/>
      <c r="H14" s="8"/>
      <c r="I14" s="8"/>
      <c r="J14" s="8"/>
      <c r="K14" s="8"/>
      <c r="L14" s="8">
        <v>0.01</v>
      </c>
      <c r="M14" s="8"/>
      <c r="N14" s="8"/>
      <c r="O14" s="9">
        <f t="shared" si="1"/>
        <v>0.01</v>
      </c>
      <c r="P14" s="10">
        <f t="shared" si="0"/>
        <v>0.91</v>
      </c>
      <c r="Q14" s="11">
        <f t="shared" si="2"/>
        <v>50</v>
      </c>
    </row>
    <row r="15" spans="1:17" s="12" customFormat="1" ht="15.95" customHeight="1" x14ac:dyDescent="0.25">
      <c r="A15" s="26">
        <v>8</v>
      </c>
      <c r="B15" s="27" t="s">
        <v>30</v>
      </c>
      <c r="C15" s="28" t="s">
        <v>31</v>
      </c>
      <c r="D15" s="7">
        <v>0.9</v>
      </c>
      <c r="E15" s="8"/>
      <c r="F15" s="8"/>
      <c r="G15" s="8">
        <v>0.02</v>
      </c>
      <c r="H15" s="8"/>
      <c r="I15" s="8"/>
      <c r="J15" s="8"/>
      <c r="K15" s="8">
        <v>0.01</v>
      </c>
      <c r="L15" s="8">
        <v>0.01</v>
      </c>
      <c r="M15" s="8"/>
      <c r="N15" s="8">
        <v>0.01</v>
      </c>
      <c r="O15" s="9">
        <f t="shared" si="1"/>
        <v>0.05</v>
      </c>
      <c r="P15" s="10">
        <f t="shared" si="0"/>
        <v>0.95000000000000007</v>
      </c>
      <c r="Q15" s="11">
        <f t="shared" si="2"/>
        <v>60</v>
      </c>
    </row>
    <row r="16" spans="1:17" s="12" customFormat="1" ht="15.95" customHeight="1" x14ac:dyDescent="0.25">
      <c r="A16" s="26">
        <v>9</v>
      </c>
      <c r="B16" s="27" t="s">
        <v>32</v>
      </c>
      <c r="C16" s="28" t="s">
        <v>33</v>
      </c>
      <c r="D16" s="7">
        <v>0.9</v>
      </c>
      <c r="E16" s="8"/>
      <c r="F16" s="8"/>
      <c r="G16" s="8"/>
      <c r="H16" s="8"/>
      <c r="I16" s="8"/>
      <c r="J16" s="8"/>
      <c r="K16" s="8"/>
      <c r="L16" s="8">
        <v>0.01</v>
      </c>
      <c r="M16" s="8"/>
      <c r="N16" s="8"/>
      <c r="O16" s="9">
        <f t="shared" si="1"/>
        <v>0.01</v>
      </c>
      <c r="P16" s="10">
        <f t="shared" si="0"/>
        <v>0.91</v>
      </c>
      <c r="Q16" s="11">
        <f t="shared" si="2"/>
        <v>50</v>
      </c>
    </row>
    <row r="17" spans="1:17" s="12" customFormat="1" ht="15.95" customHeight="1" x14ac:dyDescent="0.25">
      <c r="A17" s="26">
        <v>10</v>
      </c>
      <c r="B17" s="27" t="s">
        <v>34</v>
      </c>
      <c r="C17" s="28" t="s">
        <v>35</v>
      </c>
      <c r="D17" s="7">
        <v>0.9</v>
      </c>
      <c r="E17" s="8"/>
      <c r="F17" s="8"/>
      <c r="G17" s="8">
        <v>0.02</v>
      </c>
      <c r="H17" s="8"/>
      <c r="I17" s="8"/>
      <c r="J17" s="8"/>
      <c r="K17" s="8"/>
      <c r="L17" s="8">
        <v>0.01</v>
      </c>
      <c r="M17" s="8"/>
      <c r="N17" s="8"/>
      <c r="O17" s="9">
        <f t="shared" ref="O17:O19" si="3">IF(SUM(E17:I17)&gt;5%,5%,SUM(E17:I17))+IF(SUM(J17:N17)&gt;5%,5%,SUM(J17:N17))</f>
        <v>0.03</v>
      </c>
      <c r="P17" s="10">
        <f t="shared" ref="P17:P19" si="4">D17+O17</f>
        <v>0.93</v>
      </c>
      <c r="Q17" s="11">
        <f t="shared" ref="Q17:Q19" si="5">IF(95%&lt;=P17,60,IF(AND(90%&lt;=P17,P17&lt;95%),50,IF(AND(80%&lt;=P17,P17&lt;90%),40,IF(AND(75%&lt;=P17,P17&lt;80%),30,IF(AND(70%&lt;=P17,P17&lt;75%),20,IF(P17&lt;70%,0,""))))))</f>
        <v>50</v>
      </c>
    </row>
    <row r="18" spans="1:17" s="12" customFormat="1" ht="15.95" customHeight="1" x14ac:dyDescent="0.25">
      <c r="A18" s="26">
        <v>11</v>
      </c>
      <c r="B18" s="27" t="s">
        <v>36</v>
      </c>
      <c r="C18" s="28" t="s">
        <v>37</v>
      </c>
      <c r="D18" s="7">
        <v>0.9</v>
      </c>
      <c r="E18" s="8">
        <v>0.02</v>
      </c>
      <c r="F18" s="8">
        <v>0.01</v>
      </c>
      <c r="G18" s="8">
        <v>0.02</v>
      </c>
      <c r="H18" s="8"/>
      <c r="I18" s="8"/>
      <c r="J18" s="8">
        <v>0.01</v>
      </c>
      <c r="K18" s="8"/>
      <c r="L18" s="8">
        <v>0.01</v>
      </c>
      <c r="M18" s="8">
        <v>0.01</v>
      </c>
      <c r="N18" s="8">
        <v>0.01</v>
      </c>
      <c r="O18" s="9">
        <f t="shared" si="3"/>
        <v>0.09</v>
      </c>
      <c r="P18" s="10">
        <f t="shared" si="4"/>
        <v>0.99</v>
      </c>
      <c r="Q18" s="11">
        <f t="shared" si="5"/>
        <v>60</v>
      </c>
    </row>
    <row r="19" spans="1:17" s="12" customFormat="1" ht="15.95" customHeight="1" x14ac:dyDescent="0.25">
      <c r="A19" s="26">
        <v>12</v>
      </c>
      <c r="B19" s="27" t="s">
        <v>38</v>
      </c>
      <c r="C19" s="28" t="s">
        <v>39</v>
      </c>
      <c r="D19" s="7">
        <v>0.9</v>
      </c>
      <c r="E19" s="8"/>
      <c r="F19" s="8"/>
      <c r="G19" s="8"/>
      <c r="H19" s="8"/>
      <c r="I19" s="8"/>
      <c r="J19" s="8"/>
      <c r="K19" s="8"/>
      <c r="L19" s="8">
        <v>0.01</v>
      </c>
      <c r="M19" s="8"/>
      <c r="N19" s="8">
        <v>0.01</v>
      </c>
      <c r="O19" s="9">
        <f t="shared" si="3"/>
        <v>0.02</v>
      </c>
      <c r="P19" s="10">
        <f t="shared" si="4"/>
        <v>0.92</v>
      </c>
      <c r="Q19" s="11">
        <f t="shared" si="5"/>
        <v>50</v>
      </c>
    </row>
    <row r="20" spans="1:17" s="12" customFormat="1" ht="15.95" customHeight="1" thickBot="1" x14ac:dyDescent="0.3">
      <c r="A20" s="29">
        <v>13</v>
      </c>
      <c r="B20" s="30" t="s">
        <v>40</v>
      </c>
      <c r="C20" s="31" t="s">
        <v>41</v>
      </c>
      <c r="D20" s="7">
        <v>0.9</v>
      </c>
      <c r="E20" s="8"/>
      <c r="F20" s="8"/>
      <c r="G20" s="8"/>
      <c r="H20" s="8"/>
      <c r="I20" s="8"/>
      <c r="J20" s="8"/>
      <c r="K20" s="8"/>
      <c r="L20" s="8" t="s">
        <v>89</v>
      </c>
      <c r="M20" s="8"/>
      <c r="N20" s="8"/>
      <c r="O20" s="9">
        <f t="shared" si="1"/>
        <v>0</v>
      </c>
      <c r="P20" s="10">
        <f t="shared" si="0"/>
        <v>0.9</v>
      </c>
      <c r="Q20" s="11">
        <f t="shared" si="2"/>
        <v>50</v>
      </c>
    </row>
    <row r="21" spans="1:17" ht="30" customHeight="1" x14ac:dyDescent="0.25">
      <c r="A21" s="49" t="s">
        <v>56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3" spans="1:17" ht="18.75" x14ac:dyDescent="0.3">
      <c r="A23" s="50" t="s">
        <v>7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</row>
    <row r="25" spans="1:17" ht="83.25" customHeight="1" x14ac:dyDescent="0.25">
      <c r="A25" s="13" t="s">
        <v>8</v>
      </c>
      <c r="B25" s="51" t="s">
        <v>9</v>
      </c>
      <c r="C25" s="51"/>
      <c r="D25" s="51"/>
      <c r="E25" s="51"/>
      <c r="F25" s="52" t="s">
        <v>10</v>
      </c>
      <c r="G25" s="52"/>
      <c r="H25" s="52" t="s">
        <v>11</v>
      </c>
      <c r="I25" s="52"/>
      <c r="J25" s="14" t="s">
        <v>12</v>
      </c>
      <c r="K25" s="14" t="s">
        <v>13</v>
      </c>
      <c r="L25" s="15" t="s">
        <v>57</v>
      </c>
      <c r="M25" s="46" t="s">
        <v>14</v>
      </c>
      <c r="N25" s="47"/>
      <c r="O25" s="47"/>
      <c r="P25" s="47"/>
      <c r="Q25" s="48"/>
    </row>
    <row r="26" spans="1:17" ht="68.25" customHeight="1" x14ac:dyDescent="0.25">
      <c r="A26" s="37">
        <v>1</v>
      </c>
      <c r="B26" s="39" t="s">
        <v>77</v>
      </c>
      <c r="C26" s="39"/>
      <c r="D26" s="40"/>
      <c r="E26" s="40"/>
      <c r="F26" s="41" t="s">
        <v>67</v>
      </c>
      <c r="G26" s="42"/>
      <c r="H26" s="41" t="s">
        <v>68</v>
      </c>
      <c r="I26" s="42"/>
      <c r="J26" s="14">
        <v>4</v>
      </c>
      <c r="K26" s="16"/>
      <c r="L26" s="16">
        <v>2</v>
      </c>
      <c r="M26" s="46" t="s">
        <v>73</v>
      </c>
      <c r="N26" s="47"/>
      <c r="O26" s="47"/>
      <c r="P26" s="47"/>
      <c r="Q26" s="48"/>
    </row>
    <row r="27" spans="1:17" ht="83.25" customHeight="1" x14ac:dyDescent="0.25">
      <c r="A27" s="37">
        <v>2</v>
      </c>
      <c r="B27" s="39" t="s">
        <v>78</v>
      </c>
      <c r="C27" s="39"/>
      <c r="D27" s="40"/>
      <c r="E27" s="40"/>
      <c r="F27" s="41" t="s">
        <v>71</v>
      </c>
      <c r="G27" s="42"/>
      <c r="H27" s="41" t="s">
        <v>64</v>
      </c>
      <c r="I27" s="42"/>
      <c r="J27" s="14">
        <v>1</v>
      </c>
      <c r="K27" s="16"/>
      <c r="L27" s="38">
        <v>0.01</v>
      </c>
      <c r="M27" s="46" t="s">
        <v>37</v>
      </c>
      <c r="N27" s="47"/>
      <c r="O27" s="47"/>
      <c r="P27" s="47"/>
      <c r="Q27" s="48"/>
    </row>
    <row r="28" spans="1:17" ht="51" customHeight="1" x14ac:dyDescent="0.25">
      <c r="A28" s="37">
        <v>3</v>
      </c>
      <c r="B28" s="39" t="s">
        <v>79</v>
      </c>
      <c r="C28" s="40"/>
      <c r="D28" s="40"/>
      <c r="E28" s="40"/>
      <c r="F28" s="41" t="s">
        <v>70</v>
      </c>
      <c r="G28" s="42"/>
      <c r="H28" s="41" t="s">
        <v>69</v>
      </c>
      <c r="I28" s="42"/>
      <c r="J28" s="17">
        <v>6</v>
      </c>
      <c r="K28" s="18"/>
      <c r="L28" s="19">
        <v>0.02</v>
      </c>
      <c r="M28" s="46" t="s">
        <v>74</v>
      </c>
      <c r="N28" s="47"/>
      <c r="O28" s="47"/>
      <c r="P28" s="47"/>
      <c r="Q28" s="48"/>
    </row>
    <row r="29" spans="1:17" ht="51" customHeight="1" x14ac:dyDescent="0.25">
      <c r="A29" s="37">
        <v>4</v>
      </c>
      <c r="B29" s="39" t="s">
        <v>80</v>
      </c>
      <c r="C29" s="39"/>
      <c r="D29" s="40"/>
      <c r="E29" s="40"/>
      <c r="F29" s="32"/>
      <c r="G29" s="33"/>
      <c r="H29" s="32"/>
      <c r="I29" s="33"/>
      <c r="J29" s="17"/>
      <c r="K29" s="18"/>
      <c r="L29" s="19"/>
      <c r="M29" s="34"/>
      <c r="N29" s="35"/>
      <c r="O29" s="35"/>
      <c r="P29" s="35"/>
      <c r="Q29" s="36"/>
    </row>
    <row r="30" spans="1:17" ht="51" customHeight="1" x14ac:dyDescent="0.25">
      <c r="A30" s="37">
        <v>5</v>
      </c>
      <c r="B30" s="39" t="s">
        <v>81</v>
      </c>
      <c r="C30" s="39"/>
      <c r="D30" s="40"/>
      <c r="E30" s="40"/>
      <c r="F30" s="32"/>
      <c r="G30" s="33"/>
      <c r="H30" s="32"/>
      <c r="I30" s="33"/>
      <c r="J30" s="17"/>
      <c r="K30" s="18"/>
      <c r="L30" s="19"/>
      <c r="M30" s="34"/>
      <c r="N30" s="35"/>
      <c r="O30" s="35"/>
      <c r="P30" s="35"/>
      <c r="Q30" s="36"/>
    </row>
    <row r="31" spans="1:17" ht="51" customHeight="1" x14ac:dyDescent="0.25">
      <c r="A31" s="37">
        <v>6</v>
      </c>
      <c r="B31" s="39" t="s">
        <v>82</v>
      </c>
      <c r="C31" s="39"/>
      <c r="D31" s="40"/>
      <c r="E31" s="40"/>
      <c r="F31" s="41" t="s">
        <v>62</v>
      </c>
      <c r="G31" s="42"/>
      <c r="H31" s="41" t="s">
        <v>63</v>
      </c>
      <c r="I31" s="42"/>
      <c r="J31" s="17">
        <v>4</v>
      </c>
      <c r="K31" s="18"/>
      <c r="L31" s="19">
        <v>0.01</v>
      </c>
      <c r="M31" s="46" t="s">
        <v>90</v>
      </c>
      <c r="N31" s="47"/>
      <c r="O31" s="47"/>
      <c r="P31" s="47"/>
      <c r="Q31" s="48"/>
    </row>
    <row r="32" spans="1:17" ht="51" customHeight="1" x14ac:dyDescent="0.25">
      <c r="A32" s="37">
        <v>7</v>
      </c>
      <c r="B32" s="39" t="s">
        <v>83</v>
      </c>
      <c r="C32" s="39"/>
      <c r="D32" s="40"/>
      <c r="E32" s="40"/>
      <c r="F32" s="41" t="s">
        <v>66</v>
      </c>
      <c r="G32" s="42"/>
      <c r="H32" s="41" t="s">
        <v>65</v>
      </c>
      <c r="I32" s="42"/>
      <c r="J32" s="17">
        <v>4</v>
      </c>
      <c r="K32" s="18"/>
      <c r="L32" s="19">
        <v>0.01</v>
      </c>
      <c r="M32" s="46" t="s">
        <v>73</v>
      </c>
      <c r="N32" s="47"/>
      <c r="O32" s="47"/>
      <c r="P32" s="47"/>
      <c r="Q32" s="48"/>
    </row>
    <row r="33" spans="1:17" ht="51" customHeight="1" x14ac:dyDescent="0.25">
      <c r="A33" s="37">
        <v>8</v>
      </c>
      <c r="B33" s="39" t="s">
        <v>84</v>
      </c>
      <c r="C33" s="39"/>
      <c r="D33" s="40"/>
      <c r="E33" s="40"/>
      <c r="F33" s="41" t="s">
        <v>76</v>
      </c>
      <c r="G33" s="42"/>
      <c r="H33" s="41" t="s">
        <v>75</v>
      </c>
      <c r="I33" s="42"/>
      <c r="J33" s="17">
        <v>11</v>
      </c>
      <c r="K33" s="18"/>
      <c r="L33" s="19">
        <v>0.01</v>
      </c>
      <c r="M33" s="46" t="s">
        <v>87</v>
      </c>
      <c r="N33" s="47"/>
      <c r="O33" s="47"/>
      <c r="P33" s="47"/>
      <c r="Q33" s="48"/>
    </row>
    <row r="34" spans="1:17" ht="51" customHeight="1" x14ac:dyDescent="0.25">
      <c r="A34" s="37">
        <v>9</v>
      </c>
      <c r="B34" s="39" t="s">
        <v>85</v>
      </c>
      <c r="C34" s="39"/>
      <c r="D34" s="40"/>
      <c r="E34" s="40"/>
      <c r="F34" s="41" t="s">
        <v>60</v>
      </c>
      <c r="G34" s="42"/>
      <c r="H34" s="41" t="s">
        <v>61</v>
      </c>
      <c r="I34" s="42"/>
      <c r="J34" s="17">
        <v>3</v>
      </c>
      <c r="K34" s="18"/>
      <c r="L34" s="19">
        <v>0.01</v>
      </c>
      <c r="M34" s="46" t="s">
        <v>59</v>
      </c>
      <c r="N34" s="47"/>
      <c r="O34" s="47"/>
      <c r="P34" s="47"/>
      <c r="Q34" s="48"/>
    </row>
    <row r="35" spans="1:17" ht="36" customHeight="1" x14ac:dyDescent="0.25">
      <c r="A35" s="37">
        <v>10</v>
      </c>
      <c r="B35" s="39" t="s">
        <v>86</v>
      </c>
      <c r="C35" s="39"/>
      <c r="D35" s="40"/>
      <c r="E35" s="40"/>
      <c r="F35" s="41" t="s">
        <v>66</v>
      </c>
      <c r="G35" s="42"/>
      <c r="H35" s="41" t="s">
        <v>64</v>
      </c>
      <c r="I35" s="42"/>
      <c r="J35" s="17">
        <v>4</v>
      </c>
      <c r="K35" s="18"/>
      <c r="L35" s="19">
        <v>0.01</v>
      </c>
      <c r="M35" s="46" t="s">
        <v>72</v>
      </c>
      <c r="N35" s="47"/>
      <c r="O35" s="47"/>
      <c r="P35" s="47"/>
      <c r="Q35" s="48"/>
    </row>
    <row r="36" spans="1:17" ht="16.5" x14ac:dyDescent="0.25">
      <c r="A36" s="20"/>
      <c r="B36" s="21"/>
      <c r="C36" s="21"/>
      <c r="D36" s="21"/>
      <c r="E36" s="21"/>
      <c r="F36" s="22"/>
      <c r="G36" s="23"/>
      <c r="H36" s="23"/>
      <c r="I36" s="23"/>
      <c r="J36" s="23"/>
      <c r="K36" s="23"/>
      <c r="L36" s="23"/>
      <c r="M36" s="23"/>
      <c r="N36" s="23"/>
      <c r="O36" s="24"/>
      <c r="P36" s="24"/>
      <c r="Q36" s="24"/>
    </row>
    <row r="37" spans="1:17" x14ac:dyDescent="0.25">
      <c r="G37" s="23"/>
      <c r="H37" s="23"/>
      <c r="I37" s="23"/>
      <c r="J37" s="23"/>
      <c r="K37" s="23"/>
      <c r="L37" s="23"/>
      <c r="M37" s="23"/>
      <c r="N37" s="23"/>
      <c r="O37" s="24"/>
      <c r="P37" s="24"/>
      <c r="Q37" s="24"/>
    </row>
    <row r="38" spans="1:17" ht="15.75" x14ac:dyDescent="0.25">
      <c r="G38" s="43" t="s">
        <v>15</v>
      </c>
      <c r="H38" s="43"/>
      <c r="I38" s="43"/>
      <c r="J38" s="43"/>
      <c r="K38" s="43"/>
      <c r="L38" s="43"/>
      <c r="M38" s="43"/>
      <c r="N38" s="43"/>
      <c r="O38" s="43"/>
      <c r="P38" s="43"/>
      <c r="Q38" s="43"/>
    </row>
    <row r="43" spans="1:17" ht="15.75" x14ac:dyDescent="0.25">
      <c r="G43" s="43" t="s">
        <v>58</v>
      </c>
      <c r="H43" s="43"/>
      <c r="I43" s="43"/>
      <c r="J43" s="43"/>
      <c r="K43" s="43"/>
      <c r="L43" s="43"/>
      <c r="M43" s="43"/>
      <c r="N43" s="43"/>
      <c r="O43" s="43"/>
    </row>
  </sheetData>
  <sheetProtection formatCells="0" formatColumns="0" formatRows="0" insertColumns="0" insertRows="0" insertHyperlinks="0" deleteRows="0" sort="0" autoFilter="0" pivotTables="0"/>
  <mergeCells count="55">
    <mergeCell ref="M26:Q26"/>
    <mergeCell ref="F26:G26"/>
    <mergeCell ref="H26:I26"/>
    <mergeCell ref="M27:Q27"/>
    <mergeCell ref="H27:I27"/>
    <mergeCell ref="M32:Q32"/>
    <mergeCell ref="M31:Q31"/>
    <mergeCell ref="M28:Q28"/>
    <mergeCell ref="M33:Q33"/>
    <mergeCell ref="B31:E31"/>
    <mergeCell ref="B32:E32"/>
    <mergeCell ref="B33:E33"/>
    <mergeCell ref="H31:I31"/>
    <mergeCell ref="F28:G28"/>
    <mergeCell ref="H28:I28"/>
    <mergeCell ref="F32:G32"/>
    <mergeCell ref="H32:I32"/>
    <mergeCell ref="B27:E27"/>
    <mergeCell ref="B30:E30"/>
    <mergeCell ref="B28:E28"/>
    <mergeCell ref="B29:E29"/>
    <mergeCell ref="A1:F1"/>
    <mergeCell ref="A3:Q3"/>
    <mergeCell ref="A4:Q4"/>
    <mergeCell ref="A5:A7"/>
    <mergeCell ref="B5:B7"/>
    <mergeCell ref="D5:D7"/>
    <mergeCell ref="E5:O5"/>
    <mergeCell ref="P5:P7"/>
    <mergeCell ref="Q5:Q7"/>
    <mergeCell ref="E6:I6"/>
    <mergeCell ref="J6:N6"/>
    <mergeCell ref="O6:O7"/>
    <mergeCell ref="A21:Q21"/>
    <mergeCell ref="A23:Q23"/>
    <mergeCell ref="B25:E25"/>
    <mergeCell ref="F25:G25"/>
    <mergeCell ref="H25:I25"/>
    <mergeCell ref="M25:Q25"/>
    <mergeCell ref="B26:E26"/>
    <mergeCell ref="F27:G27"/>
    <mergeCell ref="G38:Q38"/>
    <mergeCell ref="C5:C7"/>
    <mergeCell ref="G43:O43"/>
    <mergeCell ref="B35:E35"/>
    <mergeCell ref="F35:G35"/>
    <mergeCell ref="H35:I35"/>
    <mergeCell ref="M35:Q35"/>
    <mergeCell ref="F33:G33"/>
    <mergeCell ref="B34:E34"/>
    <mergeCell ref="F34:G34"/>
    <mergeCell ref="H34:I34"/>
    <mergeCell ref="H33:I33"/>
    <mergeCell ref="M34:Q34"/>
    <mergeCell ref="F31:G31"/>
  </mergeCells>
  <pageMargins left="0.7" right="0.7" top="0.75" bottom="0.75" header="0.3" footer="0.3"/>
  <pageSetup paperSize="9" scale="79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 CV 10%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Phuc Nguyen</dc:creator>
  <cp:lastModifiedBy>Windows User</cp:lastModifiedBy>
  <cp:lastPrinted>2019-09-24T07:39:53Z</cp:lastPrinted>
  <dcterms:created xsi:type="dcterms:W3CDTF">2019-03-30T09:22:54Z</dcterms:created>
  <dcterms:modified xsi:type="dcterms:W3CDTF">2019-09-24T07:48:11Z</dcterms:modified>
</cp:coreProperties>
</file>